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Roadway\EngData\Superelevation\"/>
    </mc:Choice>
  </mc:AlternateContent>
  <xr:revisionPtr revIDLastSave="0" documentId="13_ncr:1_{479BC38C-4AC2-4F2A-BDC0-819B7D243C12}" xr6:coauthVersionLast="47" xr6:coauthVersionMax="47" xr10:uidLastSave="{00000000-0000-0000-0000-000000000000}"/>
  <bookViews>
    <workbookView xWindow="38280" yWindow="-285" windowWidth="38640" windowHeight="21120" xr2:uid="{628E365D-B954-48FD-B608-B3FD4D4AB3ED}"/>
  </bookViews>
  <sheets>
    <sheet name="HAS-9-0.15" sheetId="1" r:id="rId1"/>
    <sheet name="HAS-9-17.04" sheetId="2" r:id="rId2"/>
    <sheet name="HAS-646-1.1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3" l="1"/>
  <c r="H3" i="3"/>
  <c r="K3" i="3" s="1"/>
  <c r="J3" i="3" s="1"/>
  <c r="L6" i="3"/>
  <c r="L3" i="3"/>
  <c r="E6" i="3"/>
  <c r="E3" i="3"/>
  <c r="H7" i="2"/>
  <c r="H3" i="2"/>
  <c r="L7" i="2"/>
  <c r="L3" i="2"/>
  <c r="E7" i="2"/>
  <c r="E3" i="2"/>
  <c r="B3" i="2"/>
  <c r="C3" i="2" s="1"/>
  <c r="M17" i="1"/>
  <c r="P17" i="1" s="1"/>
  <c r="O17" i="1" s="1"/>
  <c r="J3" i="1"/>
  <c r="G3" i="1" s="1"/>
  <c r="B3" i="1" s="1"/>
  <c r="D3" i="1" s="1"/>
  <c r="Q12" i="1"/>
  <c r="Q13" i="1"/>
  <c r="Q14" i="1"/>
  <c r="Q15" i="1"/>
  <c r="Q16" i="1"/>
  <c r="Q11" i="1"/>
  <c r="Q5" i="1"/>
  <c r="J5" i="1" s="1"/>
  <c r="Q6" i="1"/>
  <c r="J6" i="1" s="1"/>
  <c r="Q7" i="1"/>
  <c r="J7" i="1" s="1"/>
  <c r="Q8" i="1"/>
  <c r="Q9" i="1"/>
  <c r="Q4" i="1"/>
  <c r="J4" i="1" s="1"/>
  <c r="F16" i="1"/>
  <c r="M16" i="1" s="1"/>
  <c r="P16" i="1" s="1"/>
  <c r="O16" i="1" s="1"/>
  <c r="F15" i="1"/>
  <c r="M15" i="1" s="1"/>
  <c r="F14" i="1"/>
  <c r="B14" i="1" s="1"/>
  <c r="F13" i="1"/>
  <c r="M13" i="1" s="1"/>
  <c r="P13" i="1" s="1"/>
  <c r="O13" i="1" s="1"/>
  <c r="F12" i="1"/>
  <c r="F11" i="1"/>
  <c r="F5" i="1"/>
  <c r="F6" i="1"/>
  <c r="F7" i="1"/>
  <c r="B7" i="1" s="1"/>
  <c r="F8" i="1"/>
  <c r="F9" i="1"/>
  <c r="F4" i="1"/>
  <c r="B3" i="3"/>
  <c r="C3" i="3" s="1"/>
  <c r="M14" i="1" l="1"/>
  <c r="E5" i="3"/>
  <c r="L4" i="3"/>
  <c r="H5" i="3"/>
  <c r="K5" i="3" s="1"/>
  <c r="J5" i="3" s="1"/>
  <c r="E4" i="3"/>
  <c r="B4" i="3" s="1"/>
  <c r="C4" i="3" s="1"/>
  <c r="L5" i="3"/>
  <c r="H4" i="3"/>
  <c r="K4" i="3" s="1"/>
  <c r="O4" i="3" s="1"/>
  <c r="N4" i="3" s="1"/>
  <c r="K6" i="3"/>
  <c r="O6" i="3" s="1"/>
  <c r="N6" i="3" s="1"/>
  <c r="B5" i="3"/>
  <c r="C5" i="3" s="1"/>
  <c r="B6" i="3"/>
  <c r="C6" i="3" s="1"/>
  <c r="L4" i="2"/>
  <c r="L6" i="2"/>
  <c r="L5" i="2"/>
  <c r="H5" i="2"/>
  <c r="K5" i="2" s="1"/>
  <c r="E5" i="2"/>
  <c r="B5" i="2" s="1"/>
  <c r="C5" i="2" s="1"/>
  <c r="H4" i="2"/>
  <c r="K4" i="2" s="1"/>
  <c r="H6" i="2"/>
  <c r="K6" i="2" s="1"/>
  <c r="K3" i="2"/>
  <c r="O3" i="2" s="1"/>
  <c r="N3" i="2" s="1"/>
  <c r="E4" i="2"/>
  <c r="B4" i="2" s="1"/>
  <c r="C4" i="2" s="1"/>
  <c r="E6" i="2"/>
  <c r="B6" i="2" s="1"/>
  <c r="C6" i="2" s="1"/>
  <c r="B7" i="2"/>
  <c r="C7" i="2" s="1"/>
  <c r="K7" i="2"/>
  <c r="O7" i="2" s="1"/>
  <c r="N7" i="2" s="1"/>
  <c r="O3" i="3"/>
  <c r="N3" i="3" s="1"/>
  <c r="U13" i="1"/>
  <c r="S13" i="1" s="1"/>
  <c r="H3" i="1"/>
  <c r="U16" i="1"/>
  <c r="S16" i="1" s="1"/>
  <c r="U17" i="1"/>
  <c r="S17" i="1" s="1"/>
  <c r="P14" i="1"/>
  <c r="P15" i="1"/>
  <c r="U10" i="1"/>
  <c r="S10" i="1" s="1"/>
  <c r="U3" i="1"/>
  <c r="S3" i="1" s="1"/>
  <c r="B10" i="1"/>
  <c r="D10" i="1" s="1"/>
  <c r="B17" i="1"/>
  <c r="D17" i="1" s="1"/>
  <c r="B12" i="1"/>
  <c r="D12" i="1" s="1"/>
  <c r="B13" i="1"/>
  <c r="D13" i="1" s="1"/>
  <c r="D14" i="1"/>
  <c r="B15" i="1"/>
  <c r="D15" i="1" s="1"/>
  <c r="B16" i="1"/>
  <c r="D16" i="1" s="1"/>
  <c r="B11" i="1"/>
  <c r="D11" i="1" s="1"/>
  <c r="D7" i="1"/>
  <c r="B8" i="1"/>
  <c r="D8" i="1" s="1"/>
  <c r="B9" i="1"/>
  <c r="D9" i="1" s="1"/>
  <c r="U11" i="1"/>
  <c r="S11" i="1" s="1"/>
  <c r="U12" i="1"/>
  <c r="S12" i="1" s="1"/>
  <c r="O6" i="2" l="1"/>
  <c r="N6" i="2" s="1"/>
  <c r="O5" i="2"/>
  <c r="N5" i="2" s="1"/>
  <c r="J6" i="3"/>
  <c r="J4" i="3"/>
  <c r="O5" i="3"/>
  <c r="N5" i="3" s="1"/>
  <c r="O4" i="2"/>
  <c r="N4" i="2" s="1"/>
  <c r="J3" i="2"/>
  <c r="J6" i="2"/>
  <c r="J5" i="2"/>
  <c r="J7" i="2"/>
  <c r="J4" i="2"/>
  <c r="O15" i="1"/>
  <c r="U15" i="1"/>
  <c r="S15" i="1" s="1"/>
  <c r="O14" i="1"/>
  <c r="U14" i="1"/>
  <c r="S14" i="1" s="1"/>
  <c r="U7" i="1"/>
  <c r="S7" i="1" s="1"/>
  <c r="U6" i="1"/>
  <c r="S6" i="1" s="1"/>
  <c r="U5" i="1"/>
  <c r="S5" i="1" s="1"/>
  <c r="U4" i="1"/>
  <c r="S4" i="1" s="1"/>
  <c r="U9" i="1"/>
  <c r="S9" i="1" s="1"/>
  <c r="U8" i="1"/>
  <c r="S8" i="1" s="1"/>
  <c r="I7" i="1" l="1"/>
  <c r="I5" i="1"/>
  <c r="G5" i="1"/>
  <c r="B5" i="1"/>
  <c r="I4" i="1"/>
  <c r="G4" i="1"/>
  <c r="H4" i="1"/>
  <c r="G7" i="1"/>
  <c r="I6" i="1"/>
  <c r="H7" i="1"/>
  <c r="G6" i="1"/>
  <c r="B6" i="1"/>
  <c r="D6" i="1"/>
  <c r="B4" i="1"/>
  <c r="H5" i="1"/>
  <c r="H6" i="1"/>
  <c r="D5" i="1"/>
  <c r="D4" i="1"/>
</calcChain>
</file>

<file path=xl/sharedStrings.xml><?xml version="1.0" encoding="utf-8"?>
<sst xmlns="http://schemas.openxmlformats.org/spreadsheetml/2006/main" count="61" uniqueCount="13">
  <si>
    <t>LEFT SIDE</t>
  </si>
  <si>
    <t>TRANSITION RATE</t>
  </si>
  <si>
    <t>ELEVATION CORRECTION</t>
  </si>
  <si>
    <t>WIDTH</t>
  </si>
  <si>
    <t>CROSS SLOPE</t>
  </si>
  <si>
    <t>PAVEMENT ELEVATION</t>
  </si>
  <si>
    <t>CENTERLINE</t>
  </si>
  <si>
    <t>RIGHT SIDE</t>
  </si>
  <si>
    <t>RIGHT SIDE CROWN SHIFT</t>
  </si>
  <si>
    <t>PROFILE GRADE</t>
  </si>
  <si>
    <t>STATION</t>
  </si>
  <si>
    <t>LEFT SIDE CROWN SHIFT</t>
  </si>
  <si>
    <t>ETW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</si>
</sst>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###\+##.00"/>
    <numFmt numFmtId="166" formatCode="0.0000"/>
    <numFmt numFmtId="167" formatCode="0.00000"/>
    <numFmt numFmtId="168" formatCode="0.000&quot;*&quot;"/>
    <numFmt numFmtId="169" formatCode="0.0000&quot;*&quot;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 textRotation="90" wrapText="1"/>
    </xf>
    <xf numFmtId="167" fontId="0" fillId="0" borderId="0" xfId="0" applyNumberFormat="1"/>
    <xf numFmtId="2" fontId="2" fillId="0" borderId="5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2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166" fontId="2" fillId="0" borderId="1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6" xfId="0" applyBorder="1"/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5" fillId="0" borderId="17" xfId="0" applyFont="1" applyBorder="1"/>
    <xf numFmtId="0" fontId="5" fillId="0" borderId="20" xfId="0" applyFont="1" applyBorder="1"/>
    <xf numFmtId="164" fontId="2" fillId="0" borderId="16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9" fontId="2" fillId="0" borderId="25" xfId="0" applyNumberFormat="1" applyFont="1" applyBorder="1" applyAlignment="1">
      <alignment horizontal="center" vertical="center"/>
    </xf>
    <xf numFmtId="168" fontId="2" fillId="0" borderId="18" xfId="0" applyNumberFormat="1" applyFont="1" applyBorder="1" applyAlignment="1">
      <alignment horizontal="center" vertical="center"/>
    </xf>
    <xf numFmtId="169" fontId="2" fillId="0" borderId="20" xfId="0" applyNumberFormat="1" applyFont="1" applyBorder="1" applyAlignment="1">
      <alignment horizontal="center" vertical="center"/>
    </xf>
    <xf numFmtId="168" fontId="2" fillId="0" borderId="2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D673-48ED-4E42-A114-542270531711}">
  <dimension ref="B1:AF17"/>
  <sheetViews>
    <sheetView tabSelected="1" workbookViewId="0">
      <selection activeCell="Y6" sqref="Y6"/>
    </sheetView>
  </sheetViews>
  <sheetFormatPr defaultRowHeight="15" x14ac:dyDescent="0.25"/>
  <cols>
    <col min="2" max="2" width="10.5703125" bestFit="1" customWidth="1"/>
    <col min="4" max="4" width="9.28515625" customWidth="1"/>
    <col min="5" max="5" width="9.28515625" bestFit="1" customWidth="1"/>
    <col min="6" max="6" width="10.140625" bestFit="1" customWidth="1"/>
    <col min="7" max="8" width="9.28515625" bestFit="1" customWidth="1"/>
    <col min="9" max="10" width="9.5703125" bestFit="1" customWidth="1"/>
    <col min="11" max="11" width="10.5703125" bestFit="1" customWidth="1"/>
    <col min="12" max="12" width="12.28515625" bestFit="1" customWidth="1"/>
    <col min="13" max="13" width="9.5703125" bestFit="1" customWidth="1"/>
    <col min="14" max="16" width="9.28515625" bestFit="1" customWidth="1"/>
    <col min="17" max="17" width="10.140625" bestFit="1" customWidth="1"/>
    <col min="18" max="19" width="9.28515625" bestFit="1" customWidth="1"/>
    <col min="21" max="21" width="10.5703125" bestFit="1" customWidth="1"/>
  </cols>
  <sheetData>
    <row r="1" spans="2:32" ht="15.75" thickBot="1" x14ac:dyDescent="0.3">
      <c r="B1" s="61" t="s">
        <v>0</v>
      </c>
      <c r="C1" s="62"/>
      <c r="D1" s="62"/>
      <c r="E1" s="62"/>
      <c r="F1" s="63"/>
      <c r="G1" s="66" t="s">
        <v>11</v>
      </c>
      <c r="H1" s="67"/>
      <c r="I1" s="67"/>
      <c r="J1" s="68"/>
      <c r="K1" s="61" t="s">
        <v>6</v>
      </c>
      <c r="L1" s="64"/>
      <c r="M1" s="65" t="s">
        <v>8</v>
      </c>
      <c r="N1" s="62"/>
      <c r="O1" s="62"/>
      <c r="P1" s="63"/>
      <c r="Q1" s="65" t="s">
        <v>7</v>
      </c>
      <c r="R1" s="62"/>
      <c r="S1" s="62"/>
      <c r="T1" s="62"/>
      <c r="U1" s="64"/>
    </row>
    <row r="2" spans="2:32" ht="84.75" customHeight="1" thickBot="1" x14ac:dyDescent="0.3">
      <c r="B2" s="6" t="s">
        <v>12</v>
      </c>
      <c r="C2" s="7" t="s">
        <v>1</v>
      </c>
      <c r="D2" s="7" t="s">
        <v>2</v>
      </c>
      <c r="E2" s="7" t="s">
        <v>3</v>
      </c>
      <c r="F2" s="5" t="s">
        <v>4</v>
      </c>
      <c r="G2" s="6" t="s">
        <v>5</v>
      </c>
      <c r="H2" s="7" t="s">
        <v>2</v>
      </c>
      <c r="I2" s="7" t="s">
        <v>3</v>
      </c>
      <c r="J2" s="8" t="s">
        <v>4</v>
      </c>
      <c r="K2" s="6" t="s">
        <v>9</v>
      </c>
      <c r="L2" s="8" t="s">
        <v>10</v>
      </c>
      <c r="M2" s="6" t="s">
        <v>4</v>
      </c>
      <c r="N2" s="7" t="s">
        <v>3</v>
      </c>
      <c r="O2" s="7" t="s">
        <v>2</v>
      </c>
      <c r="P2" s="8" t="s">
        <v>5</v>
      </c>
      <c r="Q2" s="4" t="s">
        <v>4</v>
      </c>
      <c r="R2" s="7" t="s">
        <v>3</v>
      </c>
      <c r="S2" s="7" t="s">
        <v>2</v>
      </c>
      <c r="T2" s="7" t="s">
        <v>1</v>
      </c>
      <c r="U2" s="8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2:32" x14ac:dyDescent="0.25">
      <c r="B3" s="26">
        <f>G3+(E3*F3)</f>
        <v>1051.8480200000001</v>
      </c>
      <c r="C3" s="27"/>
      <c r="D3" s="28">
        <f t="shared" ref="D3:D17" si="0">B3-K3</f>
        <v>0.34802000000013322</v>
      </c>
      <c r="E3" s="28">
        <v>12.47</v>
      </c>
      <c r="F3" s="54">
        <v>2.5000000000000001E-2</v>
      </c>
      <c r="G3" s="38">
        <f>(J3*I3)+K3</f>
        <v>1051.5362700000001</v>
      </c>
      <c r="H3" s="39">
        <f>G3-K3</f>
        <v>3.6270000000058644E-2</v>
      </c>
      <c r="I3" s="40">
        <v>0.93</v>
      </c>
      <c r="J3" s="48">
        <f>ABS(Q3)</f>
        <v>3.9E-2</v>
      </c>
      <c r="K3" s="26">
        <v>1051.5</v>
      </c>
      <c r="L3" s="37">
        <v>1070</v>
      </c>
      <c r="M3" s="41"/>
      <c r="N3" s="40"/>
      <c r="O3" s="39"/>
      <c r="P3" s="42"/>
      <c r="Q3" s="54">
        <v>-3.9E-2</v>
      </c>
      <c r="R3" s="28">
        <v>10.36</v>
      </c>
      <c r="S3" s="28">
        <f t="shared" ref="S3:S17" si="1">U3-K3</f>
        <v>-0.40403999999989537</v>
      </c>
      <c r="T3" s="28"/>
      <c r="U3" s="31">
        <f t="shared" ref="U3:U12" si="2">K3+Q3*R3</f>
        <v>1051.0959600000001</v>
      </c>
    </row>
    <row r="4" spans="2:32" x14ac:dyDescent="0.25">
      <c r="B4" s="26">
        <f t="shared" ref="B4:B6" ca="1" si="3">G4+(E4*F4)</f>
        <v>1051.62977</v>
      </c>
      <c r="C4" s="10"/>
      <c r="D4" s="11">
        <f t="shared" ca="1" si="0"/>
        <v>0.32977000000005319</v>
      </c>
      <c r="E4" s="11">
        <v>12.43</v>
      </c>
      <c r="F4" s="47">
        <f>ROUND((((($L4-$L$3)/($L$3-$L$10))*($F$3-$F$10)))+$F$3,3)</f>
        <v>2.4E-2</v>
      </c>
      <c r="G4" s="9">
        <f t="shared" ref="G4:G6" ca="1" si="4">(J4*I4)+K4</f>
        <v>1051.3314499999999</v>
      </c>
      <c r="H4" s="11">
        <f t="shared" ref="H4:H6" ca="1" si="5">G4-K4</f>
        <v>3.1449999999949796E-2</v>
      </c>
      <c r="I4" s="10">
        <f ca="1">ROUND((((($L4-$L$3)/($L$3-$L$7))*($I$3-$I$7)))+$I$3,2)</f>
        <v>0.85</v>
      </c>
      <c r="J4" s="49">
        <f t="shared" ref="J4:J7" si="6">ABS(Q4)</f>
        <v>3.6999999999999998E-2</v>
      </c>
      <c r="K4" s="9">
        <v>1051.3</v>
      </c>
      <c r="L4" s="34">
        <v>1075</v>
      </c>
      <c r="M4" s="43"/>
      <c r="N4" s="10"/>
      <c r="O4" s="11"/>
      <c r="P4" s="24"/>
      <c r="Q4" s="46">
        <f>ROUND((((($L4-$L$3)/($L$3-$L$10))*($Q$3-$Q$10)))+$Q$3,3)</f>
        <v>-3.6999999999999998E-2</v>
      </c>
      <c r="R4" s="11">
        <v>10.51</v>
      </c>
      <c r="S4" s="11">
        <f t="shared" si="1"/>
        <v>-0.38886999999999716</v>
      </c>
      <c r="T4" s="11"/>
      <c r="U4" s="24">
        <f t="shared" si="2"/>
        <v>1050.91113</v>
      </c>
      <c r="Y4" s="2"/>
    </row>
    <row r="5" spans="2:32" x14ac:dyDescent="0.25">
      <c r="B5" s="26">
        <f t="shared" ca="1" si="3"/>
        <v>1050.64508</v>
      </c>
      <c r="C5" s="10"/>
      <c r="D5" s="11">
        <f t="shared" ca="1" si="0"/>
        <v>0.24507999999991625</v>
      </c>
      <c r="E5" s="11">
        <v>12.22</v>
      </c>
      <c r="F5" s="47">
        <f t="shared" ref="F5:F9" si="7">ROUND((((($L5-$L$3)/($L$3-$L$10))*($F$3-$F$10)))+$F$3,3)</f>
        <v>1.9E-2</v>
      </c>
      <c r="G5" s="9">
        <f t="shared" ca="1" si="4"/>
        <v>1050.4129</v>
      </c>
      <c r="H5" s="11">
        <f t="shared" ca="1" si="5"/>
        <v>1.2899999999945067E-2</v>
      </c>
      <c r="I5" s="10">
        <f t="shared" ref="I5:I7" ca="1" si="8">ROUND((((($L5-$L$3)/($L$3-$L$7))*($I$3-$I$7)))+$I$3,2)</f>
        <v>0.43</v>
      </c>
      <c r="J5" s="49">
        <f t="shared" si="6"/>
        <v>0.03</v>
      </c>
      <c r="K5" s="9">
        <v>1050.4000000000001</v>
      </c>
      <c r="L5" s="34">
        <v>1100</v>
      </c>
      <c r="M5" s="43"/>
      <c r="N5" s="10"/>
      <c r="O5" s="11"/>
      <c r="P5" s="24"/>
      <c r="Q5" s="46">
        <f t="shared" ref="Q5:Q9" si="9">ROUND((((($L5-$L$3)/($L$3-$L$10))*($Q$3-$Q$10)))+$Q$3,3)</f>
        <v>-0.03</v>
      </c>
      <c r="R5" s="11">
        <v>11.24</v>
      </c>
      <c r="S5" s="11">
        <f t="shared" si="1"/>
        <v>-0.33719999999993888</v>
      </c>
      <c r="T5" s="11"/>
      <c r="U5" s="24">
        <f t="shared" si="2"/>
        <v>1050.0628000000002</v>
      </c>
    </row>
    <row r="6" spans="2:32" x14ac:dyDescent="0.25">
      <c r="B6" s="26">
        <f t="shared" ca="1" si="3"/>
        <v>1049.8585800000001</v>
      </c>
      <c r="C6" s="10"/>
      <c r="D6" s="11">
        <f t="shared" ca="1" si="0"/>
        <v>0.16858000000001994</v>
      </c>
      <c r="E6" s="11">
        <v>12.01</v>
      </c>
      <c r="F6" s="47">
        <f t="shared" si="7"/>
        <v>1.4E-2</v>
      </c>
      <c r="G6" s="9">
        <f t="shared" ca="1" si="4"/>
        <v>1049.6904400000001</v>
      </c>
      <c r="H6" s="11">
        <f t="shared" ca="1" si="5"/>
        <v>4.4000000002597517E-4</v>
      </c>
      <c r="I6" s="10">
        <f t="shared" ca="1" si="8"/>
        <v>0.02</v>
      </c>
      <c r="J6" s="49">
        <f t="shared" si="6"/>
        <v>2.1999999999999999E-2</v>
      </c>
      <c r="K6" s="9">
        <v>1049.69</v>
      </c>
      <c r="L6" s="34">
        <v>1125</v>
      </c>
      <c r="M6" s="44"/>
      <c r="N6" s="10"/>
      <c r="O6" s="11"/>
      <c r="P6" s="24"/>
      <c r="Q6" s="46">
        <f t="shared" si="9"/>
        <v>-2.1999999999999999E-2</v>
      </c>
      <c r="R6" s="11">
        <v>11.97</v>
      </c>
      <c r="S6" s="11">
        <f t="shared" si="1"/>
        <v>-0.26333999999997104</v>
      </c>
      <c r="T6" s="11"/>
      <c r="U6" s="24">
        <f t="shared" si="2"/>
        <v>1049.4266600000001</v>
      </c>
    </row>
    <row r="7" spans="2:32" x14ac:dyDescent="0.25">
      <c r="B7" s="9">
        <f t="shared" ref="B7:B17" si="10">K7+(E7*F7)</f>
        <v>1049.8579999999999</v>
      </c>
      <c r="C7" s="10"/>
      <c r="D7" s="11">
        <f t="shared" si="0"/>
        <v>0.16799999999989268</v>
      </c>
      <c r="E7" s="11">
        <v>12</v>
      </c>
      <c r="F7" s="47">
        <f t="shared" si="7"/>
        <v>1.4E-2</v>
      </c>
      <c r="G7" s="9">
        <f t="shared" ref="G7" ca="1" si="11">(J7*I7)+K7</f>
        <v>1049.6904400000001</v>
      </c>
      <c r="H7" s="11">
        <f t="shared" ref="H7" ca="1" si="12">G7-K7</f>
        <v>4.4000000002597517E-4</v>
      </c>
      <c r="I7" s="10">
        <f t="shared" ca="1" si="8"/>
        <v>0.02</v>
      </c>
      <c r="J7" s="49">
        <f t="shared" si="6"/>
        <v>2.1999999999999999E-2</v>
      </c>
      <c r="K7" s="9">
        <v>1049.69</v>
      </c>
      <c r="L7" s="34">
        <v>1126</v>
      </c>
      <c r="M7" s="45"/>
      <c r="N7" s="10"/>
      <c r="O7" s="11"/>
      <c r="P7" s="24"/>
      <c r="Q7" s="46">
        <f t="shared" si="9"/>
        <v>-2.1999999999999999E-2</v>
      </c>
      <c r="R7" s="11">
        <v>12</v>
      </c>
      <c r="S7" s="11">
        <f t="shared" si="1"/>
        <v>-0.26399999999989632</v>
      </c>
      <c r="T7" s="11"/>
      <c r="U7" s="24">
        <f t="shared" si="2"/>
        <v>1049.4260000000002</v>
      </c>
    </row>
    <row r="8" spans="2:32" x14ac:dyDescent="0.25">
      <c r="B8" s="9">
        <f t="shared" si="10"/>
        <v>1049.288</v>
      </c>
      <c r="C8" s="10"/>
      <c r="D8" s="11">
        <f t="shared" si="0"/>
        <v>0.10799999999994725</v>
      </c>
      <c r="E8" s="11">
        <v>12</v>
      </c>
      <c r="F8" s="47">
        <f t="shared" si="7"/>
        <v>8.9999999999999993E-3</v>
      </c>
      <c r="G8" s="9"/>
      <c r="H8" s="11"/>
      <c r="I8" s="10"/>
      <c r="J8" s="50"/>
      <c r="K8" s="9">
        <v>1049.18</v>
      </c>
      <c r="L8" s="34">
        <v>1150</v>
      </c>
      <c r="M8" s="45"/>
      <c r="N8" s="10"/>
      <c r="O8" s="11"/>
      <c r="P8" s="24"/>
      <c r="Q8" s="46">
        <f t="shared" si="9"/>
        <v>-1.4E-2</v>
      </c>
      <c r="R8" s="11">
        <v>12</v>
      </c>
      <c r="S8" s="11">
        <f t="shared" si="1"/>
        <v>-0.16799999999989268</v>
      </c>
      <c r="T8" s="11"/>
      <c r="U8" s="24">
        <f t="shared" si="2"/>
        <v>1049.0120000000002</v>
      </c>
      <c r="Y8" s="2"/>
    </row>
    <row r="9" spans="2:32" x14ac:dyDescent="0.25">
      <c r="B9" s="9">
        <f t="shared" si="10"/>
        <v>1048.9280000000001</v>
      </c>
      <c r="C9" s="10"/>
      <c r="D9" s="11">
        <f t="shared" si="0"/>
        <v>4.8000000000001819E-2</v>
      </c>
      <c r="E9" s="11">
        <v>12</v>
      </c>
      <c r="F9" s="47">
        <f t="shared" si="7"/>
        <v>4.0000000000000001E-3</v>
      </c>
      <c r="G9" s="9"/>
      <c r="H9" s="11"/>
      <c r="I9" s="10"/>
      <c r="J9" s="50"/>
      <c r="K9" s="9">
        <v>1048.8800000000001</v>
      </c>
      <c r="L9" s="34">
        <v>1175</v>
      </c>
      <c r="M9" s="45"/>
      <c r="N9" s="10"/>
      <c r="O9" s="11"/>
      <c r="P9" s="24"/>
      <c r="Q9" s="46">
        <f t="shared" si="9"/>
        <v>-6.0000000000000001E-3</v>
      </c>
      <c r="R9" s="11">
        <v>12</v>
      </c>
      <c r="S9" s="11">
        <f t="shared" si="1"/>
        <v>-7.1999999999889042E-2</v>
      </c>
      <c r="T9" s="11"/>
      <c r="U9" s="24">
        <f t="shared" si="2"/>
        <v>1048.8080000000002</v>
      </c>
    </row>
    <row r="10" spans="2:32" x14ac:dyDescent="0.25">
      <c r="B10" s="9">
        <f t="shared" si="10"/>
        <v>1048.78</v>
      </c>
      <c r="C10" s="10"/>
      <c r="D10" s="11">
        <f t="shared" si="0"/>
        <v>0</v>
      </c>
      <c r="E10" s="11">
        <v>12</v>
      </c>
      <c r="F10" s="47">
        <v>0</v>
      </c>
      <c r="G10" s="9"/>
      <c r="H10" s="11"/>
      <c r="I10" s="10"/>
      <c r="J10" s="50"/>
      <c r="K10" s="9">
        <v>1048.78</v>
      </c>
      <c r="L10" s="34">
        <v>1195.76</v>
      </c>
      <c r="M10" s="45"/>
      <c r="N10" s="10"/>
      <c r="O10" s="11"/>
      <c r="P10" s="24"/>
      <c r="Q10" s="46">
        <v>0</v>
      </c>
      <c r="R10" s="11">
        <v>12</v>
      </c>
      <c r="S10" s="11">
        <f t="shared" si="1"/>
        <v>0</v>
      </c>
      <c r="T10" s="11"/>
      <c r="U10" s="24">
        <f t="shared" si="2"/>
        <v>1048.78</v>
      </c>
    </row>
    <row r="11" spans="2:32" x14ac:dyDescent="0.25">
      <c r="B11" s="9">
        <f t="shared" si="10"/>
        <v>1048.7560000000001</v>
      </c>
      <c r="C11" s="10"/>
      <c r="D11" s="11">
        <f t="shared" si="0"/>
        <v>-2.3999999999887223E-2</v>
      </c>
      <c r="E11" s="11">
        <v>12</v>
      </c>
      <c r="F11" s="47">
        <f>ROUND((((($L11-$L$10)/($L$10-$L$17))*($F$10-$F$17)))+$F$10,3)</f>
        <v>-2E-3</v>
      </c>
      <c r="G11" s="9"/>
      <c r="H11" s="11"/>
      <c r="I11" s="10"/>
      <c r="J11" s="50"/>
      <c r="K11" s="9">
        <v>1048.78</v>
      </c>
      <c r="L11" s="34">
        <v>1200</v>
      </c>
      <c r="M11" s="45"/>
      <c r="N11" s="10"/>
      <c r="O11" s="11"/>
      <c r="P11" s="24"/>
      <c r="Q11" s="46">
        <f>ROUND((((($L11-$L$10)/($L$10-$L$17))*($Q$10-$Q$17)))+$Q$10,3)</f>
        <v>1E-3</v>
      </c>
      <c r="R11" s="11">
        <v>12</v>
      </c>
      <c r="S11" s="11">
        <f t="shared" si="1"/>
        <v>1.1999999999943611E-2</v>
      </c>
      <c r="T11" s="11"/>
      <c r="U11" s="24">
        <f t="shared" si="2"/>
        <v>1048.7919999999999</v>
      </c>
    </row>
    <row r="12" spans="2:32" x14ac:dyDescent="0.25">
      <c r="B12" s="9">
        <f t="shared" si="10"/>
        <v>1048.6980000000001</v>
      </c>
      <c r="C12" s="10"/>
      <c r="D12" s="11">
        <f t="shared" si="0"/>
        <v>-0.19200000000000728</v>
      </c>
      <c r="E12" s="11">
        <v>12</v>
      </c>
      <c r="F12" s="47">
        <f t="shared" ref="F12:F16" si="13">ROUND((((($L12-$L$10)/($L$10-$L$17))*($F$10-$F$17)))+$F$10,3)</f>
        <v>-1.6E-2</v>
      </c>
      <c r="G12" s="9"/>
      <c r="H12" s="11"/>
      <c r="I12" s="10"/>
      <c r="J12" s="50"/>
      <c r="K12" s="9">
        <v>1048.8900000000001</v>
      </c>
      <c r="L12" s="34">
        <v>1225</v>
      </c>
      <c r="M12" s="45"/>
      <c r="N12" s="10"/>
      <c r="O12" s="11"/>
      <c r="P12" s="24"/>
      <c r="Q12" s="46">
        <f t="shared" ref="Q12:Q16" si="14">ROUND((((($L12-$L$10)/($L$10-$L$17))*($Q$10-$Q$17)))+$Q$10,3)</f>
        <v>8.9999999999999993E-3</v>
      </c>
      <c r="R12" s="11">
        <v>12</v>
      </c>
      <c r="S12" s="11">
        <f t="shared" si="1"/>
        <v>0.10799999999994725</v>
      </c>
      <c r="T12" s="11"/>
      <c r="U12" s="24">
        <f t="shared" si="2"/>
        <v>1048.998</v>
      </c>
    </row>
    <row r="13" spans="2:32" x14ac:dyDescent="0.25">
      <c r="B13" s="9">
        <f t="shared" si="10"/>
        <v>1048.6860000000001</v>
      </c>
      <c r="C13" s="10"/>
      <c r="D13" s="11">
        <f t="shared" si="0"/>
        <v>-0.20399999999995089</v>
      </c>
      <c r="E13" s="11">
        <v>12</v>
      </c>
      <c r="F13" s="47">
        <f t="shared" si="13"/>
        <v>-1.7000000000000001E-2</v>
      </c>
      <c r="G13" s="9"/>
      <c r="H13" s="11"/>
      <c r="I13" s="10"/>
      <c r="J13" s="50"/>
      <c r="K13" s="9">
        <v>1048.8900000000001</v>
      </c>
      <c r="L13" s="34">
        <v>1226</v>
      </c>
      <c r="M13" s="52">
        <f>ABS(F13)</f>
        <v>1.7000000000000001E-2</v>
      </c>
      <c r="N13" s="11">
        <v>0</v>
      </c>
      <c r="O13" s="11">
        <f t="shared" ref="O13:O17" si="15">P13-K13</f>
        <v>0</v>
      </c>
      <c r="P13" s="24">
        <f t="shared" ref="P13:P17" si="16">(M13*N13)+K13</f>
        <v>1048.8900000000001</v>
      </c>
      <c r="Q13" s="46">
        <f t="shared" si="14"/>
        <v>8.9999999999999993E-3</v>
      </c>
      <c r="R13" s="11">
        <v>12</v>
      </c>
      <c r="S13" s="11">
        <f t="shared" si="1"/>
        <v>0.10799999999994725</v>
      </c>
      <c r="T13" s="11"/>
      <c r="U13" s="24">
        <f>P13+Q13*R13</f>
        <v>1048.998</v>
      </c>
    </row>
    <row r="14" spans="2:32" x14ac:dyDescent="0.25">
      <c r="B14" s="9">
        <f t="shared" si="10"/>
        <v>1048.8407999999999</v>
      </c>
      <c r="C14" s="10"/>
      <c r="D14" s="11">
        <f t="shared" si="0"/>
        <v>-0.34920000000010987</v>
      </c>
      <c r="E14" s="11">
        <v>11.64</v>
      </c>
      <c r="F14" s="47">
        <f t="shared" si="13"/>
        <v>-0.03</v>
      </c>
      <c r="G14" s="9"/>
      <c r="H14" s="11"/>
      <c r="I14" s="10"/>
      <c r="J14" s="50"/>
      <c r="K14" s="9">
        <v>1049.19</v>
      </c>
      <c r="L14" s="34">
        <v>1250</v>
      </c>
      <c r="M14" s="52">
        <f t="shared" ref="M14:M17" si="17">ABS(F14)</f>
        <v>0.03</v>
      </c>
      <c r="N14" s="11">
        <v>0.22</v>
      </c>
      <c r="O14" s="11">
        <f t="shared" si="15"/>
        <v>6.5999999999348802E-3</v>
      </c>
      <c r="P14" s="24">
        <f t="shared" si="16"/>
        <v>1049.1966</v>
      </c>
      <c r="Q14" s="46">
        <f t="shared" si="14"/>
        <v>1.6E-2</v>
      </c>
      <c r="R14" s="11">
        <v>12.18</v>
      </c>
      <c r="S14" s="11">
        <f t="shared" si="1"/>
        <v>0.20147999999994681</v>
      </c>
      <c r="T14" s="11"/>
      <c r="U14" s="24">
        <f t="shared" ref="U14:U17" si="18">P14+Q14*R14</f>
        <v>1049.39148</v>
      </c>
    </row>
    <row r="15" spans="2:32" x14ac:dyDescent="0.25">
      <c r="B15" s="9">
        <f t="shared" si="10"/>
        <v>1049.2158200000001</v>
      </c>
      <c r="C15" s="10"/>
      <c r="D15" s="11">
        <f t="shared" si="0"/>
        <v>-0.48417999999992389</v>
      </c>
      <c r="E15" s="11">
        <v>11.26</v>
      </c>
      <c r="F15" s="47">
        <f t="shared" si="13"/>
        <v>-4.2999999999999997E-2</v>
      </c>
      <c r="G15" s="9"/>
      <c r="H15" s="11"/>
      <c r="I15" s="10"/>
      <c r="J15" s="50"/>
      <c r="K15" s="9">
        <v>1049.7</v>
      </c>
      <c r="L15" s="34">
        <v>1275</v>
      </c>
      <c r="M15" s="52">
        <f t="shared" si="17"/>
        <v>4.2999999999999997E-2</v>
      </c>
      <c r="N15" s="11">
        <v>0.9</v>
      </c>
      <c r="O15" s="11">
        <f t="shared" si="15"/>
        <v>3.8700000000062573E-2</v>
      </c>
      <c r="P15" s="24">
        <f t="shared" si="16"/>
        <v>1049.7387000000001</v>
      </c>
      <c r="Q15" s="46">
        <f t="shared" si="14"/>
        <v>2.4E-2</v>
      </c>
      <c r="R15" s="11">
        <v>11.93</v>
      </c>
      <c r="S15" s="11">
        <f t="shared" si="1"/>
        <v>0.32501999999999498</v>
      </c>
      <c r="T15" s="11"/>
      <c r="U15" s="24">
        <f t="shared" si="18"/>
        <v>1050.02502</v>
      </c>
    </row>
    <row r="16" spans="2:32" x14ac:dyDescent="0.25">
      <c r="B16" s="9">
        <f t="shared" si="10"/>
        <v>1049.7898400000001</v>
      </c>
      <c r="C16" s="10"/>
      <c r="D16" s="11">
        <f t="shared" si="0"/>
        <v>-0.62015999999994165</v>
      </c>
      <c r="E16" s="11">
        <v>10.88</v>
      </c>
      <c r="F16" s="47">
        <f t="shared" si="13"/>
        <v>-5.7000000000000002E-2</v>
      </c>
      <c r="G16" s="9"/>
      <c r="H16" s="11"/>
      <c r="I16" s="10"/>
      <c r="J16" s="50"/>
      <c r="K16" s="9">
        <v>1050.4100000000001</v>
      </c>
      <c r="L16" s="34">
        <v>1300</v>
      </c>
      <c r="M16" s="52">
        <f t="shared" si="17"/>
        <v>5.7000000000000002E-2</v>
      </c>
      <c r="N16" s="11">
        <v>1.47</v>
      </c>
      <c r="O16" s="11">
        <f t="shared" si="15"/>
        <v>8.3789999999908105E-2</v>
      </c>
      <c r="P16" s="24">
        <f t="shared" si="16"/>
        <v>1050.49379</v>
      </c>
      <c r="Q16" s="46">
        <f t="shared" si="14"/>
        <v>3.1E-2</v>
      </c>
      <c r="R16" s="11">
        <v>11.79</v>
      </c>
      <c r="S16" s="11">
        <f t="shared" si="1"/>
        <v>0.44927999999981694</v>
      </c>
      <c r="T16" s="11"/>
      <c r="U16" s="24">
        <f t="shared" si="18"/>
        <v>1050.8592799999999</v>
      </c>
    </row>
    <row r="17" spans="2:21" ht="15.75" thickBot="1" x14ac:dyDescent="0.3">
      <c r="B17" s="35">
        <f t="shared" si="10"/>
        <v>1050.3405599999999</v>
      </c>
      <c r="C17" s="15"/>
      <c r="D17" s="16">
        <f t="shared" si="0"/>
        <v>-0.71944000000007691</v>
      </c>
      <c r="E17" s="16">
        <v>10.58</v>
      </c>
      <c r="F17" s="60">
        <v>-6.8000000000000005E-2</v>
      </c>
      <c r="G17" s="35"/>
      <c r="H17" s="16"/>
      <c r="I17" s="15"/>
      <c r="J17" s="51"/>
      <c r="K17" s="35">
        <v>1051.06</v>
      </c>
      <c r="L17" s="36">
        <v>1320</v>
      </c>
      <c r="M17" s="53">
        <f t="shared" si="17"/>
        <v>6.8000000000000005E-2</v>
      </c>
      <c r="N17" s="16">
        <v>2.2000000000000002</v>
      </c>
      <c r="O17" s="16">
        <f t="shared" si="15"/>
        <v>0.14959999999996398</v>
      </c>
      <c r="P17" s="25">
        <f t="shared" si="16"/>
        <v>1051.2095999999999</v>
      </c>
      <c r="Q17" s="58">
        <v>3.6999999999999998E-2</v>
      </c>
      <c r="R17" s="16">
        <v>11.39</v>
      </c>
      <c r="S17" s="16">
        <f t="shared" si="1"/>
        <v>0.57103000000006432</v>
      </c>
      <c r="T17" s="16"/>
      <c r="U17" s="25">
        <f t="shared" si="18"/>
        <v>1051.63103</v>
      </c>
    </row>
  </sheetData>
  <mergeCells count="5">
    <mergeCell ref="B1:F1"/>
    <mergeCell ref="K1:L1"/>
    <mergeCell ref="Q1:U1"/>
    <mergeCell ref="M1:P1"/>
    <mergeCell ref="G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B653-7F75-4C7E-900E-CC3F6637EAC7}">
  <dimension ref="B1:AA7"/>
  <sheetViews>
    <sheetView workbookViewId="0"/>
  </sheetViews>
  <sheetFormatPr defaultRowHeight="15" x14ac:dyDescent="0.25"/>
  <cols>
    <col min="2" max="2" width="13.5703125" bestFit="1" customWidth="1"/>
    <col min="3" max="4" width="9.28515625" bestFit="1" customWidth="1"/>
    <col min="5" max="5" width="10.140625" bestFit="1" customWidth="1"/>
    <col min="6" max="6" width="10.5703125" bestFit="1" customWidth="1"/>
    <col min="7" max="7" width="13.85546875" bestFit="1" customWidth="1"/>
    <col min="8" max="12" width="9.28515625" bestFit="1" customWidth="1"/>
    <col min="13" max="13" width="10.5703125" bestFit="1" customWidth="1"/>
    <col min="14" max="14" width="9.28515625" bestFit="1" customWidth="1"/>
    <col min="15" max="15" width="13.5703125" bestFit="1" customWidth="1"/>
  </cols>
  <sheetData>
    <row r="1" spans="2:27" ht="15.75" thickBot="1" x14ac:dyDescent="0.3">
      <c r="B1" s="69" t="s">
        <v>0</v>
      </c>
      <c r="C1" s="70"/>
      <c r="D1" s="70"/>
      <c r="E1" s="66"/>
      <c r="F1" s="69" t="s">
        <v>6</v>
      </c>
      <c r="G1" s="71"/>
      <c r="H1" s="69" t="s">
        <v>8</v>
      </c>
      <c r="I1" s="70"/>
      <c r="J1" s="70"/>
      <c r="K1" s="71"/>
      <c r="L1" s="72" t="s">
        <v>7</v>
      </c>
      <c r="M1" s="70"/>
      <c r="N1" s="70"/>
      <c r="O1" s="71"/>
    </row>
    <row r="2" spans="2:27" ht="89.25" customHeight="1" thickBot="1" x14ac:dyDescent="0.3">
      <c r="B2" s="6" t="s">
        <v>12</v>
      </c>
      <c r="C2" s="7" t="s">
        <v>2</v>
      </c>
      <c r="D2" s="7" t="s">
        <v>3</v>
      </c>
      <c r="E2" s="5" t="s">
        <v>4</v>
      </c>
      <c r="F2" s="6" t="s">
        <v>9</v>
      </c>
      <c r="G2" s="8" t="s">
        <v>10</v>
      </c>
      <c r="H2" s="6" t="s">
        <v>4</v>
      </c>
      <c r="I2" s="7" t="s">
        <v>3</v>
      </c>
      <c r="J2" s="7" t="s">
        <v>2</v>
      </c>
      <c r="K2" s="8" t="s">
        <v>5</v>
      </c>
      <c r="L2" s="4" t="s">
        <v>4</v>
      </c>
      <c r="M2" s="7" t="s">
        <v>3</v>
      </c>
      <c r="N2" s="7" t="s">
        <v>2</v>
      </c>
      <c r="O2" s="8" t="s">
        <v>12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x14ac:dyDescent="0.25">
      <c r="B3" s="26">
        <f>(D3*E3)+F3</f>
        <v>1005.63275</v>
      </c>
      <c r="C3" s="28">
        <f>B3-F3</f>
        <v>-0.49725000000000819</v>
      </c>
      <c r="D3" s="28">
        <v>12.75</v>
      </c>
      <c r="E3" s="55">
        <f>ROUND(-0.4933/12.7638,3)</f>
        <v>-3.9E-2</v>
      </c>
      <c r="F3" s="26">
        <v>1006.13</v>
      </c>
      <c r="G3" s="37">
        <v>89959</v>
      </c>
      <c r="H3" s="30">
        <f>ROUND(0.0227/0.586,3)</f>
        <v>3.9E-2</v>
      </c>
      <c r="I3" s="28">
        <v>0.59</v>
      </c>
      <c r="J3" s="28">
        <f>K3-F3</f>
        <v>2.3009999999999309E-2</v>
      </c>
      <c r="K3" s="32">
        <f>(I3*H3)+F3</f>
        <v>1006.15301</v>
      </c>
      <c r="L3" s="56">
        <f>ROUND(0.2424/10.9426,3)</f>
        <v>2.1999999999999999E-2</v>
      </c>
      <c r="M3" s="28">
        <v>10.94</v>
      </c>
      <c r="N3" s="28">
        <f>O3-F3</f>
        <v>0.26368999999999687</v>
      </c>
      <c r="O3" s="31">
        <f>(L3*M3)+K3</f>
        <v>1006.39369</v>
      </c>
    </row>
    <row r="4" spans="2:27" x14ac:dyDescent="0.25">
      <c r="B4" s="9">
        <f>(D4*E4)+F4</f>
        <v>1005.64275</v>
      </c>
      <c r="C4" s="11">
        <f>B4-F4</f>
        <v>-0.49725000000000819</v>
      </c>
      <c r="D4" s="11">
        <v>12.75</v>
      </c>
      <c r="E4" s="33">
        <f>ROUND(($E$7-$E$3)/($G$7-$G$3)*(G4-$G$3)+$E$3,3)</f>
        <v>-3.9E-2</v>
      </c>
      <c r="F4" s="9">
        <v>1006.14</v>
      </c>
      <c r="G4" s="34">
        <v>89960</v>
      </c>
      <c r="H4" s="13">
        <f>ROUND(($H$7-$H$3)/($G$7-$G$3)*(G4-$G$3)+$H$3,3)</f>
        <v>3.9E-2</v>
      </c>
      <c r="I4" s="11">
        <v>0.59</v>
      </c>
      <c r="J4" s="11">
        <f>K4-F4</f>
        <v>2.3009999999999309E-2</v>
      </c>
      <c r="K4" s="12">
        <f>(I4*H4)+F4</f>
        <v>1006.16301</v>
      </c>
      <c r="L4" s="23">
        <f>ROUND(($L$7-$L$3)/($G$7-$G$3)*(G4-$G$3)+$L$3,3)</f>
        <v>2.1999999999999999E-2</v>
      </c>
      <c r="M4" s="11">
        <v>10.97</v>
      </c>
      <c r="N4" s="11">
        <f>O4-F4</f>
        <v>0.26435000000003583</v>
      </c>
      <c r="O4" s="24">
        <f t="shared" ref="O4:O7" si="0">(L4*M4)+K4</f>
        <v>1006.40435</v>
      </c>
    </row>
    <row r="5" spans="2:27" x14ac:dyDescent="0.25">
      <c r="B5" s="9">
        <f>(D5*E5)+F5</f>
        <v>1005.81016</v>
      </c>
      <c r="C5" s="11">
        <f>B5-F5</f>
        <v>-0.48983999999995831</v>
      </c>
      <c r="D5" s="11">
        <v>12.56</v>
      </c>
      <c r="E5" s="33">
        <f t="shared" ref="E5:E6" si="1">ROUND(($E$7-$E$3)/($G$7-$G$3)*(G5-$G$3)+$E$3,3)</f>
        <v>-3.9E-2</v>
      </c>
      <c r="F5" s="9">
        <v>1006.3</v>
      </c>
      <c r="G5" s="34">
        <v>89980</v>
      </c>
      <c r="H5" s="13">
        <f t="shared" ref="H5:H6" si="2">ROUND(($H$7-$H$3)/($G$7-$G$3)*(G5-$G$3)+$H$3,3)</f>
        <v>4.1000000000000002E-2</v>
      </c>
      <c r="I5" s="11">
        <v>0.92</v>
      </c>
      <c r="J5" s="11">
        <f>K5-F5</f>
        <v>3.7720000000035725E-2</v>
      </c>
      <c r="K5" s="12">
        <f>(I5*H5)+F5</f>
        <v>1006.33772</v>
      </c>
      <c r="L5" s="23">
        <f>ROUND(($L$7-$L$3)/($G$7-$G$3)*(G5-$G$3)+$L$3,3)</f>
        <v>3.2000000000000001E-2</v>
      </c>
      <c r="M5" s="11">
        <v>11.27</v>
      </c>
      <c r="N5" s="11">
        <f>O5-F5</f>
        <v>0.39836000000002514</v>
      </c>
      <c r="O5" s="24">
        <f t="shared" si="0"/>
        <v>1006.69836</v>
      </c>
    </row>
    <row r="6" spans="2:27" x14ac:dyDescent="0.25">
      <c r="B6" s="9">
        <f>(D6*E6)+F6</f>
        <v>1006.11032</v>
      </c>
      <c r="C6" s="11">
        <f>B6-F6</f>
        <v>-0.4696800000000394</v>
      </c>
      <c r="D6" s="11">
        <v>12.36</v>
      </c>
      <c r="E6" s="33">
        <f t="shared" si="1"/>
        <v>-3.7999999999999999E-2</v>
      </c>
      <c r="F6" s="9">
        <v>1006.58</v>
      </c>
      <c r="G6" s="34">
        <v>90000</v>
      </c>
      <c r="H6" s="13">
        <f t="shared" si="2"/>
        <v>4.2999999999999997E-2</v>
      </c>
      <c r="I6" s="11">
        <v>1.52</v>
      </c>
      <c r="J6" s="11">
        <f>K6-F6</f>
        <v>6.5360000000055152E-2</v>
      </c>
      <c r="K6" s="12">
        <f>(I6*H6)+F6</f>
        <v>1006.6453600000001</v>
      </c>
      <c r="L6" s="23">
        <f>ROUND(($L$7-$L$3)/($G$7-$G$3)*(G6-$G$3)+$L$3,3)</f>
        <v>4.1000000000000002E-2</v>
      </c>
      <c r="M6" s="11">
        <v>11.32</v>
      </c>
      <c r="N6" s="11">
        <f>O6-F6</f>
        <v>0.52948000000003503</v>
      </c>
      <c r="O6" s="24">
        <f t="shared" si="0"/>
        <v>1007.1094800000001</v>
      </c>
    </row>
    <row r="7" spans="2:27" ht="15.75" thickBot="1" x14ac:dyDescent="0.3">
      <c r="B7" s="35">
        <f>(D7*E7)+F7</f>
        <v>1006.18184</v>
      </c>
      <c r="C7" s="16">
        <f>B7-F7</f>
        <v>-0.46816000000001168</v>
      </c>
      <c r="D7" s="16">
        <v>12.32</v>
      </c>
      <c r="E7" s="59">
        <f>ROUND(-0.4741/12.3167,3)</f>
        <v>-3.7999999999999999E-2</v>
      </c>
      <c r="F7" s="35">
        <v>1006.65</v>
      </c>
      <c r="G7" s="36">
        <v>90005</v>
      </c>
      <c r="H7" s="14">
        <f>ROUND(0.5577/12.9935,3)</f>
        <v>4.2999999999999997E-2</v>
      </c>
      <c r="I7" s="16">
        <v>1.71</v>
      </c>
      <c r="J7" s="16">
        <f>K7-F7</f>
        <v>7.3530000000005202E-2</v>
      </c>
      <c r="K7" s="17">
        <f>(I7*H7)+F7</f>
        <v>1006.72353</v>
      </c>
      <c r="L7" s="58">
        <f>ROUND(0.5577/12.9935,3)</f>
        <v>4.2999999999999997E-2</v>
      </c>
      <c r="M7" s="16">
        <v>11.28</v>
      </c>
      <c r="N7" s="16">
        <f>O7-F7</f>
        <v>0.55857000000003154</v>
      </c>
      <c r="O7" s="25">
        <f t="shared" si="0"/>
        <v>1007.20857</v>
      </c>
    </row>
  </sheetData>
  <mergeCells count="4">
    <mergeCell ref="B1:E1"/>
    <mergeCell ref="F1:G1"/>
    <mergeCell ref="H1:K1"/>
    <mergeCell ref="L1:O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D7B6C-4DE3-431A-AD24-05C77E674550}">
  <dimension ref="B1:AA6"/>
  <sheetViews>
    <sheetView workbookViewId="0"/>
  </sheetViews>
  <sheetFormatPr defaultRowHeight="15" x14ac:dyDescent="0.25"/>
  <cols>
    <col min="2" max="4" width="9.28515625" bestFit="1" customWidth="1"/>
    <col min="5" max="5" width="10.140625" bestFit="1" customWidth="1"/>
    <col min="6" max="6" width="9.28515625" bestFit="1" customWidth="1"/>
    <col min="7" max="7" width="12.28515625" bestFit="1" customWidth="1"/>
    <col min="8" max="15" width="9.28515625" bestFit="1" customWidth="1"/>
  </cols>
  <sheetData>
    <row r="1" spans="2:27" ht="15.75" thickBot="1" x14ac:dyDescent="0.3">
      <c r="B1" s="61" t="s">
        <v>0</v>
      </c>
      <c r="C1" s="62"/>
      <c r="D1" s="62"/>
      <c r="E1" s="63"/>
      <c r="F1" s="61" t="s">
        <v>6</v>
      </c>
      <c r="G1" s="64"/>
      <c r="H1" s="65" t="s">
        <v>8</v>
      </c>
      <c r="I1" s="62"/>
      <c r="J1" s="62"/>
      <c r="K1" s="63"/>
      <c r="L1" s="61" t="s">
        <v>7</v>
      </c>
      <c r="M1" s="62"/>
      <c r="N1" s="62"/>
      <c r="O1" s="64"/>
    </row>
    <row r="2" spans="2:27" ht="84.75" customHeight="1" thickBot="1" x14ac:dyDescent="0.3">
      <c r="B2" s="6" t="s">
        <v>12</v>
      </c>
      <c r="C2" s="7" t="s">
        <v>2</v>
      </c>
      <c r="D2" s="7" t="s">
        <v>3</v>
      </c>
      <c r="E2" s="8" t="s">
        <v>4</v>
      </c>
      <c r="F2" s="4" t="s">
        <v>9</v>
      </c>
      <c r="G2" s="5" t="s">
        <v>10</v>
      </c>
      <c r="H2" s="6" t="s">
        <v>4</v>
      </c>
      <c r="I2" s="7" t="s">
        <v>3</v>
      </c>
      <c r="J2" s="7" t="s">
        <v>2</v>
      </c>
      <c r="K2" s="8" t="s">
        <v>5</v>
      </c>
      <c r="L2" s="4" t="s">
        <v>4</v>
      </c>
      <c r="M2" s="7" t="s">
        <v>3</v>
      </c>
      <c r="N2" s="7" t="s">
        <v>2</v>
      </c>
      <c r="O2" s="8" t="s">
        <v>12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x14ac:dyDescent="0.25">
      <c r="B3" s="26">
        <f>(D3*E3)+F3</f>
        <v>906.20667000000003</v>
      </c>
      <c r="C3" s="28">
        <f>B3-F3</f>
        <v>-0.52332999999998719</v>
      </c>
      <c r="D3" s="28">
        <v>8.8699999999999992</v>
      </c>
      <c r="E3" s="57">
        <f>ROUND(-0.5211/8.8714,3)</f>
        <v>-5.8999999999999997E-2</v>
      </c>
      <c r="F3" s="3">
        <v>906.73</v>
      </c>
      <c r="G3" s="29">
        <v>5985</v>
      </c>
      <c r="H3" s="30">
        <f>ROUND(0.1117/1.8985,3)</f>
        <v>5.8999999999999997E-2</v>
      </c>
      <c r="I3" s="28">
        <v>1.9</v>
      </c>
      <c r="J3" s="28">
        <f>K3-F3</f>
        <v>0.11210000000005493</v>
      </c>
      <c r="K3" s="31">
        <f>(H3*I3)+F3</f>
        <v>906.84210000000007</v>
      </c>
      <c r="L3" s="56">
        <f>ROUND(0.033/10.8315,3)</f>
        <v>3.0000000000000001E-3</v>
      </c>
      <c r="M3" s="28">
        <v>10.87</v>
      </c>
      <c r="N3" s="28">
        <f>O3-K3</f>
        <v>3.2609999999976935E-2</v>
      </c>
      <c r="O3" s="31">
        <f>(L3*M3)+K3</f>
        <v>906.87471000000005</v>
      </c>
    </row>
    <row r="4" spans="2:27" x14ac:dyDescent="0.25">
      <c r="B4" s="9">
        <f>(D4*E4)+F4</f>
        <v>906.38930000000005</v>
      </c>
      <c r="C4" s="11">
        <f>B4-F4</f>
        <v>-0.56069999999999709</v>
      </c>
      <c r="D4" s="11">
        <v>8.9</v>
      </c>
      <c r="E4" s="20">
        <f>ROUND(($E$6-$E$3)/($G$6-$G$3)*(G4-$G$3)+$E$3,3)</f>
        <v>-6.3E-2</v>
      </c>
      <c r="F4" s="18">
        <v>906.95</v>
      </c>
      <c r="G4" s="21">
        <v>6000</v>
      </c>
      <c r="H4" s="13">
        <f>ROUND(($H$6-$H$3)/($G$6-$G$3)*(G4-$G$3)+$H$3,3)</f>
        <v>6.3E-2</v>
      </c>
      <c r="I4" s="11">
        <v>1.87</v>
      </c>
      <c r="J4" s="11">
        <f>K4-F4</f>
        <v>0.11780999999996311</v>
      </c>
      <c r="K4" s="24">
        <f>(H4*I4)+F4</f>
        <v>907.06781000000001</v>
      </c>
      <c r="L4" s="23">
        <f>ROUND(($L$6-$L$3)/($G$6-$G$3)*(G4-$G$3)+$L$3,3)</f>
        <v>1.2E-2</v>
      </c>
      <c r="M4" s="11">
        <v>10.84</v>
      </c>
      <c r="N4" s="11">
        <f>O4-K4</f>
        <v>0.13008000000002085</v>
      </c>
      <c r="O4" s="24">
        <f t="shared" ref="O4:O6" si="0">(L4*M4)+K4</f>
        <v>907.19789000000003</v>
      </c>
    </row>
    <row r="5" spans="2:27" x14ac:dyDescent="0.25">
      <c r="B5" s="9">
        <f>(D5*E5)+F5</f>
        <v>906.39143999999999</v>
      </c>
      <c r="C5" s="11">
        <f>B5-F5</f>
        <v>-0.56856000000004769</v>
      </c>
      <c r="D5" s="11">
        <v>8.24</v>
      </c>
      <c r="E5" s="20">
        <f>ROUND(($E$6-$E$3)/($G$6-$G$3)*(G5-$G$3)+$E$3,3)</f>
        <v>-6.9000000000000006E-2</v>
      </c>
      <c r="F5" s="18">
        <v>906.96</v>
      </c>
      <c r="G5" s="21">
        <v>6020</v>
      </c>
      <c r="H5" s="13">
        <f>ROUND(($H$6-$H$3)/($G$6-$G$3)*(G5-$G$3)+$H$3,3)</f>
        <v>6.9000000000000006E-2</v>
      </c>
      <c r="I5" s="11">
        <v>2.57</v>
      </c>
      <c r="J5" s="11">
        <f>K5-F5</f>
        <v>0.17732999999998356</v>
      </c>
      <c r="K5" s="24">
        <f>(H5*I5)+F5</f>
        <v>907.13733000000002</v>
      </c>
      <c r="L5" s="23">
        <f>ROUND(($L$6-$L$3)/($G$6-$G$3)*(G5-$G$3)+$L$3,3)</f>
        <v>2.4E-2</v>
      </c>
      <c r="M5" s="11">
        <v>10.75</v>
      </c>
      <c r="N5" s="11">
        <f>O5-K5</f>
        <v>0.2580000000000382</v>
      </c>
      <c r="O5" s="24">
        <f t="shared" si="0"/>
        <v>907.39533000000006</v>
      </c>
    </row>
    <row r="6" spans="2:27" ht="15.75" thickBot="1" x14ac:dyDescent="0.3">
      <c r="B6" s="35">
        <f>(D6*E6)+F6</f>
        <v>906.37279999999998</v>
      </c>
      <c r="C6" s="16">
        <f>B6-F6</f>
        <v>-0.55719999999996617</v>
      </c>
      <c r="D6" s="16">
        <v>7.96</v>
      </c>
      <c r="E6" s="59">
        <f>ROUND(-0.5554/7.9552,3)</f>
        <v>-7.0000000000000007E-2</v>
      </c>
      <c r="F6" s="19">
        <v>906.93</v>
      </c>
      <c r="G6" s="22">
        <v>6025</v>
      </c>
      <c r="H6" s="14">
        <f>ROUND(0.1968/2.8194,3)</f>
        <v>7.0000000000000007E-2</v>
      </c>
      <c r="I6" s="16">
        <v>2.82</v>
      </c>
      <c r="J6" s="16">
        <f>K6-F6</f>
        <v>0.19740000000001601</v>
      </c>
      <c r="K6" s="25">
        <f>(H6*I6)+F6</f>
        <v>907.12739999999997</v>
      </c>
      <c r="L6" s="58">
        <f>ROUND(0.2858/10.7836,3)</f>
        <v>2.7E-2</v>
      </c>
      <c r="M6" s="16">
        <v>10.78</v>
      </c>
      <c r="N6" s="16">
        <f>O6-K6</f>
        <v>0.29106000000001586</v>
      </c>
      <c r="O6" s="25">
        <f t="shared" si="0"/>
        <v>907.41845999999998</v>
      </c>
    </row>
  </sheetData>
  <mergeCells count="4">
    <mergeCell ref="B1:E1"/>
    <mergeCell ref="F1:G1"/>
    <mergeCell ref="H1:K1"/>
    <mergeCell ref="L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HAS-9-0.15</vt:lpstr>
      <vt:lpstr>HAS-9-17.04</vt:lpstr>
      <vt:lpstr>HAS-646-1.15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Duluc</dc:creator>
  <cp:lastModifiedBy>Robert Sabol</cp:lastModifiedBy>
  <dcterms:created xsi:type="dcterms:W3CDTF">2024-11-13T17:56:49Z</dcterms:created>
  <dcterms:modified xsi:type="dcterms:W3CDTF">2025-12-29T17:53:59Z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